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files\Управление по реновации\13. Шараускас Д.В\2026 год\КОРРЕКТИРОВКА\3. июнь 2026\"/>
    </mc:Choice>
  </mc:AlternateContent>
  <bookViews>
    <workbookView xWindow="0" yWindow="0" windowWidth="12885" windowHeight="12060"/>
  </bookViews>
  <sheets>
    <sheet name="Прил 5" sheetId="3" r:id="rId1"/>
  </sheets>
  <definedNames>
    <definedName name="_xlnm.Print_Titles" localSheetId="0">'Прил 5'!$4:$6</definedName>
    <definedName name="_xlnm.Print_Area" localSheetId="0">'Прил 5'!$A$1:$N$43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3" l="1"/>
  <c r="K24" i="3" l="1"/>
  <c r="K38" i="3" l="1"/>
  <c r="K37" i="3"/>
  <c r="M15" i="3"/>
  <c r="M37" i="3"/>
  <c r="K21" i="3"/>
  <c r="K20" i="3" s="1"/>
  <c r="M22" i="3" l="1"/>
  <c r="F40" i="3" l="1"/>
  <c r="F39" i="3"/>
  <c r="F38" i="3"/>
  <c r="P37" i="3"/>
  <c r="M35" i="3"/>
  <c r="L35" i="3"/>
  <c r="L40" i="3" s="1"/>
  <c r="K35" i="3"/>
  <c r="K40" i="3" s="1"/>
  <c r="J35" i="3"/>
  <c r="J40" i="3" s="1"/>
  <c r="I35" i="3"/>
  <c r="H35" i="3"/>
  <c r="H40" i="3" s="1"/>
  <c r="G35" i="3"/>
  <c r="G40" i="3" s="1"/>
  <c r="H34" i="3"/>
  <c r="G34" i="3"/>
  <c r="G39" i="3" s="1"/>
  <c r="I33" i="3"/>
  <c r="H33" i="3"/>
  <c r="G33" i="3"/>
  <c r="L32" i="3"/>
  <c r="K32" i="3"/>
  <c r="J32" i="3"/>
  <c r="H32" i="3"/>
  <c r="G32" i="3"/>
  <c r="G37" i="3" s="1"/>
  <c r="H31" i="3"/>
  <c r="F31" i="3"/>
  <c r="E28" i="3"/>
  <c r="E27" i="3"/>
  <c r="M26" i="3"/>
  <c r="L26" i="3"/>
  <c r="K26" i="3"/>
  <c r="E26" i="3" s="1"/>
  <c r="I26" i="3"/>
  <c r="H26" i="3"/>
  <c r="G26" i="3"/>
  <c r="F26" i="3"/>
  <c r="E25" i="3"/>
  <c r="M24" i="3"/>
  <c r="M34" i="3" s="1"/>
  <c r="L24" i="3"/>
  <c r="L34" i="3" s="1"/>
  <c r="K34" i="3"/>
  <c r="J24" i="3"/>
  <c r="J34" i="3" s="1"/>
  <c r="I24" i="3"/>
  <c r="E24" i="3" s="1"/>
  <c r="M23" i="3"/>
  <c r="M33" i="3" s="1"/>
  <c r="L23" i="3"/>
  <c r="L33" i="3" s="1"/>
  <c r="K23" i="3"/>
  <c r="E23" i="3" s="1"/>
  <c r="J23" i="3"/>
  <c r="J33" i="3" s="1"/>
  <c r="I22" i="3"/>
  <c r="I32" i="3" s="1"/>
  <c r="H21" i="3"/>
  <c r="H20" i="3" s="1"/>
  <c r="G21" i="3"/>
  <c r="G20" i="3" s="1"/>
  <c r="F21" i="3"/>
  <c r="F20" i="3" s="1"/>
  <c r="E18" i="3"/>
  <c r="M17" i="3"/>
  <c r="L17" i="3"/>
  <c r="K17" i="3"/>
  <c r="I17" i="3"/>
  <c r="H17" i="3"/>
  <c r="G17" i="3"/>
  <c r="M16" i="3"/>
  <c r="L16" i="3"/>
  <c r="K16" i="3"/>
  <c r="E16" i="3" s="1"/>
  <c r="J16" i="3"/>
  <c r="I16" i="3"/>
  <c r="H16" i="3"/>
  <c r="H38" i="3" s="1"/>
  <c r="G16" i="3"/>
  <c r="M14" i="3"/>
  <c r="L15" i="3"/>
  <c r="K15" i="3"/>
  <c r="J15" i="3"/>
  <c r="I15" i="3"/>
  <c r="H15" i="3"/>
  <c r="G15" i="3"/>
  <c r="G14" i="3"/>
  <c r="F14" i="3"/>
  <c r="E13" i="3"/>
  <c r="J12" i="3"/>
  <c r="J17" i="3" s="1"/>
  <c r="E12" i="3"/>
  <c r="E11" i="3"/>
  <c r="E10" i="3"/>
  <c r="M9" i="3"/>
  <c r="M8" i="3" s="1"/>
  <c r="L9" i="3"/>
  <c r="L8" i="3" s="1"/>
  <c r="K9" i="3"/>
  <c r="K8" i="3" s="1"/>
  <c r="I9" i="3"/>
  <c r="H9" i="3"/>
  <c r="H8" i="3" s="1"/>
  <c r="G9" i="3"/>
  <c r="G8" i="3" s="1"/>
  <c r="F9" i="3"/>
  <c r="F8" i="3" s="1"/>
  <c r="I8" i="3"/>
  <c r="E8" i="3"/>
  <c r="K39" i="3" l="1"/>
  <c r="E15" i="3"/>
  <c r="E22" i="3"/>
  <c r="I14" i="3"/>
  <c r="J37" i="3"/>
  <c r="L14" i="3"/>
  <c r="M21" i="3"/>
  <c r="M20" i="3" s="1"/>
  <c r="K14" i="3"/>
  <c r="M38" i="3"/>
  <c r="M39" i="3"/>
  <c r="M36" i="3" s="1"/>
  <c r="E32" i="3"/>
  <c r="I37" i="3"/>
  <c r="E21" i="3"/>
  <c r="E20" i="3" s="1"/>
  <c r="I38" i="3"/>
  <c r="I34" i="3"/>
  <c r="I39" i="3" s="1"/>
  <c r="H14" i="3"/>
  <c r="H37" i="3"/>
  <c r="L37" i="3"/>
  <c r="H39" i="3"/>
  <c r="E39" i="3" s="1"/>
  <c r="I21" i="3"/>
  <c r="I20" i="3" s="1"/>
  <c r="L39" i="3"/>
  <c r="L36" i="3" s="1"/>
  <c r="G31" i="3"/>
  <c r="E35" i="3"/>
  <c r="G38" i="3"/>
  <c r="G36" i="3" s="1"/>
  <c r="J38" i="3"/>
  <c r="J31" i="3"/>
  <c r="L38" i="3"/>
  <c r="L31" i="3"/>
  <c r="J14" i="3"/>
  <c r="J39" i="3"/>
  <c r="J36" i="3" s="1"/>
  <c r="I40" i="3"/>
  <c r="E40" i="3" s="1"/>
  <c r="J9" i="3"/>
  <c r="J8" i="3" s="1"/>
  <c r="J21" i="3"/>
  <c r="J20" i="3" s="1"/>
  <c r="I31" i="3"/>
  <c r="M31" i="3"/>
  <c r="F36" i="3"/>
  <c r="E17" i="3"/>
  <c r="K33" i="3"/>
  <c r="L21" i="3"/>
  <c r="L20" i="3" s="1"/>
  <c r="H36" i="3" l="1"/>
  <c r="I36" i="3"/>
  <c r="E37" i="3"/>
  <c r="E34" i="3"/>
  <c r="K31" i="3"/>
  <c r="E33" i="3"/>
  <c r="E31" i="3" l="1"/>
  <c r="E38" i="3"/>
  <c r="K36" i="3"/>
</calcChain>
</file>

<file path=xl/sharedStrings.xml><?xml version="1.0" encoding="utf-8"?>
<sst xmlns="http://schemas.openxmlformats.org/spreadsheetml/2006/main" count="78" uniqueCount="44">
  <si>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</si>
  <si>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</si>
  <si>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</si>
  <si>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</si>
  <si>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</si>
  <si>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</si>
  <si>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</si>
  <si>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</si>
  <si>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</si>
  <si>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</si>
  <si>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</si>
  <si>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</si>
  <si>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</si>
  <si>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</si>
  <si>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</si>
  <si>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</si>
  <si>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</si>
  <si>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</si>
  <si>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</si>
  <si>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</si>
  <si>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</si>
  <si>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</si>
  <si>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</si>
  <si>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</si>
  <si>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</si>
  <si>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</si>
  <si>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</si>
  <si>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</si>
  <si>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</si>
  <si>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</si>
  <si>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</si>
  <si>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</si>
  <si>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Реконструкция, капитальный ремонт электроустановок и электрических сетей</t>
  </si>
  <si>
    <t>2026 год**</t>
  </si>
  <si>
    <t>2027 год**</t>
  </si>
  <si>
    <t>** объемы финансирования за счет внебюджетных источников будут уточняться в процессе реализации мероприятий</t>
  </si>
  <si>
    <t>2028 год**</t>
  </si>
  <si>
    <t>2021 год *</t>
  </si>
  <si>
    <t>2022 год</t>
  </si>
  <si>
    <t>2025 год**</t>
  </si>
  <si>
    <t>19 объектов</t>
  </si>
  <si>
    <t>Объем ремонта инженерных сетей составит 9 869 м.п.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</si>
  <si>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</si>
  <si>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4 к постановлению Администрации города Норильска 
от 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</si>
</sst>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  <numFmt numFmtId="168" formatCode="_-* #,##0.00_р_._-;\-* #,##0.0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82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0" fontId="8" fillId="2" borderId="0" xfId="2" applyFont="1" applyFill="1"/>
    <xf numFmtId="0" fontId="3" fillId="2" borderId="14" xfId="2" applyFont="1" applyFill="1" applyBorder="1"/>
    <xf numFmtId="0" fontId="8" fillId="2" borderId="0" xfId="2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8" fontId="5" fillId="2" borderId="1" xfId="1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5" fontId="4" fillId="2" borderId="1" xfId="3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left" vertical="center" wrapText="1"/>
    </xf>
    <xf numFmtId="167" fontId="5" fillId="2" borderId="2" xfId="3" applyNumberFormat="1" applyFont="1" applyFill="1" applyBorder="1" applyAlignment="1">
      <alignment horizontal="center" vertical="center" wrapText="1"/>
    </xf>
    <xf numFmtId="165" fontId="4" fillId="2" borderId="2" xfId="3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left" vertical="center" wrapText="1"/>
    </xf>
    <xf numFmtId="167" fontId="5" fillId="2" borderId="4" xfId="3" applyNumberFormat="1" applyFont="1" applyFill="1" applyBorder="1" applyAlignment="1">
      <alignment horizontal="center" vertical="center" wrapText="1"/>
    </xf>
    <xf numFmtId="165" fontId="5" fillId="2" borderId="4" xfId="3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left" vertical="center" wrapText="1"/>
    </xf>
    <xf numFmtId="167" fontId="5" fillId="2" borderId="9" xfId="3" applyNumberFormat="1" applyFont="1" applyFill="1" applyBorder="1" applyAlignment="1">
      <alignment horizontal="center" vertical="center" wrapText="1"/>
    </xf>
    <xf numFmtId="165" fontId="5" fillId="2" borderId="9" xfId="3" applyNumberFormat="1" applyFont="1" applyFill="1" applyBorder="1" applyAlignment="1">
      <alignment horizontal="center" vertical="center" wrapText="1"/>
    </xf>
    <xf numFmtId="0" fontId="3" fillId="2" borderId="0" xfId="2" applyFont="1" applyFill="1" applyBorder="1"/>
    <xf numFmtId="0" fontId="3" fillId="2" borderId="15" xfId="2" applyFont="1" applyFill="1" applyBorder="1"/>
    <xf numFmtId="165" fontId="8" fillId="2" borderId="0" xfId="2" applyNumberFormat="1" applyFont="1" applyFill="1" applyBorder="1"/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165" fontId="5" fillId="2" borderId="16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0" xfId="2" applyFont="1" applyFill="1" applyAlignment="1">
      <alignment horizontal="left" wrapText="1"/>
    </xf>
    <xf numFmtId="0" fontId="3" fillId="2" borderId="0" xfId="2" applyFont="1" applyFill="1" applyAlignment="1">
      <alignment horizontal="left"/>
    </xf>
    <xf numFmtId="0" fontId="9" fillId="2" borderId="0" xfId="2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2" xfId="2" applyFont="1" applyFill="1" applyBorder="1" applyAlignment="1">
      <alignment vertical="top" wrapText="1"/>
    </xf>
    <xf numFmtId="16" fontId="4" fillId="2" borderId="3" xfId="2" applyNumberFormat="1" applyFont="1" applyFill="1" applyBorder="1" applyAlignment="1">
      <alignment vertical="top" wrapText="1"/>
    </xf>
    <xf numFmtId="16" fontId="4" fillId="2" borderId="6" xfId="2" applyNumberFormat="1" applyFont="1" applyFill="1" applyBorder="1" applyAlignment="1">
      <alignment vertical="top" wrapText="1"/>
    </xf>
    <xf numFmtId="16" fontId="4" fillId="2" borderId="8" xfId="2" applyNumberFormat="1" applyFont="1" applyFill="1" applyBorder="1" applyAlignment="1">
      <alignment vertical="top" wrapText="1"/>
    </xf>
    <xf numFmtId="0" fontId="5" fillId="2" borderId="4" xfId="2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vertical="center" wrapText="1"/>
    </xf>
    <xf numFmtId="0" fontId="4" fillId="2" borderId="9" xfId="2" applyFont="1" applyFill="1" applyBorder="1" applyAlignment="1">
      <alignment vertical="center" wrapText="1"/>
    </xf>
    <xf numFmtId="167" fontId="4" fillId="2" borderId="5" xfId="2" applyNumberFormat="1" applyFont="1" applyFill="1" applyBorder="1" applyAlignment="1">
      <alignment vertical="top" wrapText="1"/>
    </xf>
    <xf numFmtId="0" fontId="4" fillId="2" borderId="7" xfId="2" applyFont="1" applyFill="1" applyBorder="1" applyAlignment="1">
      <alignment vertical="top" wrapText="1"/>
    </xf>
    <xf numFmtId="0" fontId="4" fillId="2" borderId="10" xfId="2" applyFont="1" applyFill="1" applyBorder="1" applyAlignment="1">
      <alignment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3"/>
  <sheetViews>
    <sheetView tabSelected="1" view="pageBreakPreview" zoomScale="70" zoomScaleNormal="75" zoomScaleSheetLayoutView="70" workbookViewId="0">
      <selection activeCell="A3" sqref="A3:N3"/>
    </sheetView>
  </sheetViews>
  <sheetFormatPr defaultColWidth="9.140625" defaultRowHeight="18" x14ac:dyDescent="0.25"/>
  <cols>
    <col min="1" max="1" width="7.5703125" style="1" customWidth="1"/>
    <col min="2" max="2" width="41.5703125" style="1" customWidth="1"/>
    <col min="3" max="3" width="24.7109375" style="1" customWidth="1"/>
    <col min="4" max="4" width="27.85546875" style="1" customWidth="1"/>
    <col min="5" max="5" width="23.5703125" style="1" hidden="1" customWidth="1"/>
    <col min="6" max="6" width="16.42578125" style="1" customWidth="1"/>
    <col min="7" max="7" width="16" style="1" customWidth="1"/>
    <col min="8" max="8" width="15.85546875" style="1" customWidth="1"/>
    <col min="9" max="9" width="16.5703125" style="1" customWidth="1"/>
    <col min="10" max="10" width="17.7109375" style="1" customWidth="1"/>
    <col min="11" max="11" width="16.28515625" style="1" customWidth="1"/>
    <col min="12" max="12" width="16.7109375" style="1" customWidth="1"/>
    <col min="13" max="13" width="16.5703125" style="1" customWidth="1"/>
    <col min="14" max="14" width="24.140625" style="1" customWidth="1"/>
    <col min="15" max="15" width="15.28515625" style="1" bestFit="1" customWidth="1"/>
    <col min="16" max="16" width="26.5703125" style="1" customWidth="1"/>
    <col min="17" max="16384" width="9.140625" style="1"/>
  </cols>
  <sheetData>
    <row r="1" spans="1:18" ht="39" customHeight="1" x14ac:dyDescent="0.25">
      <c r="I1" s="45" t="s">
        <v>43</v>
      </c>
      <c r="J1" s="46"/>
      <c r="K1" s="46"/>
      <c r="L1" s="46"/>
      <c r="M1" s="46"/>
      <c r="N1" s="46"/>
    </row>
    <row r="2" spans="1:18" ht="63.75" customHeight="1" x14ac:dyDescent="0.25">
      <c r="A2" s="2"/>
      <c r="B2" s="2"/>
      <c r="C2" s="2"/>
      <c r="D2" s="2"/>
      <c r="E2" s="2"/>
      <c r="F2" s="2"/>
      <c r="G2" s="2"/>
      <c r="H2" s="2"/>
      <c r="I2" s="47" t="s">
        <v>42</v>
      </c>
      <c r="J2" s="47"/>
      <c r="K2" s="47"/>
      <c r="L2" s="47"/>
      <c r="M2" s="47"/>
      <c r="N2" s="47"/>
      <c r="P2" s="48"/>
      <c r="Q2" s="48"/>
      <c r="R2" s="48"/>
    </row>
    <row r="3" spans="1:18" ht="37.5" customHeight="1" x14ac:dyDescent="0.25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8" ht="42.75" customHeight="1" x14ac:dyDescent="0.25">
      <c r="A4" s="50" t="s">
        <v>0</v>
      </c>
      <c r="B4" s="50" t="s">
        <v>19</v>
      </c>
      <c r="C4" s="50" t="s">
        <v>1</v>
      </c>
      <c r="D4" s="50" t="s">
        <v>18</v>
      </c>
      <c r="E4" s="51" t="s">
        <v>2</v>
      </c>
      <c r="F4" s="52"/>
      <c r="G4" s="52"/>
      <c r="H4" s="52"/>
      <c r="I4" s="52"/>
      <c r="J4" s="52"/>
      <c r="K4" s="52"/>
      <c r="L4" s="52"/>
      <c r="M4" s="53"/>
      <c r="N4" s="50" t="s">
        <v>3</v>
      </c>
    </row>
    <row r="5" spans="1:18" ht="66.75" customHeight="1" x14ac:dyDescent="0.25">
      <c r="A5" s="50"/>
      <c r="B5" s="50"/>
      <c r="C5" s="50"/>
      <c r="D5" s="50"/>
      <c r="E5" s="38" t="s">
        <v>21</v>
      </c>
      <c r="F5" s="9" t="s">
        <v>37</v>
      </c>
      <c r="G5" s="38" t="s">
        <v>38</v>
      </c>
      <c r="H5" s="38" t="s">
        <v>14</v>
      </c>
      <c r="I5" s="9" t="s">
        <v>15</v>
      </c>
      <c r="J5" s="9" t="s">
        <v>39</v>
      </c>
      <c r="K5" s="38" t="s">
        <v>33</v>
      </c>
      <c r="L5" s="38" t="s">
        <v>34</v>
      </c>
      <c r="M5" s="38" t="s">
        <v>36</v>
      </c>
      <c r="N5" s="50"/>
    </row>
    <row r="6" spans="1:18" ht="18.75" customHeight="1" x14ac:dyDescent="0.25">
      <c r="A6" s="3">
        <v>1</v>
      </c>
      <c r="B6" s="3">
        <v>2</v>
      </c>
      <c r="C6" s="3">
        <v>3</v>
      </c>
      <c r="D6" s="3">
        <v>4</v>
      </c>
      <c r="E6" s="3" t="s">
        <v>22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</row>
    <row r="7" spans="1:18" ht="22.5" customHeight="1" x14ac:dyDescent="0.25">
      <c r="A7" s="55" t="s">
        <v>20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8" ht="148.5" x14ac:dyDescent="0.25">
      <c r="A8" s="41" t="s">
        <v>4</v>
      </c>
      <c r="B8" s="10" t="s">
        <v>31</v>
      </c>
      <c r="C8" s="41"/>
      <c r="D8" s="41"/>
      <c r="E8" s="11">
        <f>E9</f>
        <v>3250739.6</v>
      </c>
      <c r="F8" s="12">
        <f t="shared" ref="F8:M8" si="0">F9</f>
        <v>0</v>
      </c>
      <c r="G8" s="12">
        <f t="shared" si="0"/>
        <v>358706.19999999995</v>
      </c>
      <c r="H8" s="12">
        <f t="shared" si="0"/>
        <v>81200.399999999994</v>
      </c>
      <c r="I8" s="12">
        <f t="shared" si="0"/>
        <v>277426.59999999998</v>
      </c>
      <c r="J8" s="12">
        <f t="shared" si="0"/>
        <v>435489</v>
      </c>
      <c r="K8" s="12">
        <f t="shared" si="0"/>
        <v>353944.60000000003</v>
      </c>
      <c r="L8" s="12">
        <f t="shared" si="0"/>
        <v>370535.80000000005</v>
      </c>
      <c r="M8" s="12">
        <f t="shared" si="0"/>
        <v>370535.80000000005</v>
      </c>
      <c r="N8" s="3"/>
    </row>
    <row r="9" spans="1:18" ht="33" x14ac:dyDescent="0.25">
      <c r="A9" s="57" t="s">
        <v>5</v>
      </c>
      <c r="B9" s="58" t="s">
        <v>16</v>
      </c>
      <c r="C9" s="50" t="s">
        <v>11</v>
      </c>
      <c r="D9" s="10" t="s">
        <v>6</v>
      </c>
      <c r="E9" s="13">
        <v>3250739.6</v>
      </c>
      <c r="F9" s="14">
        <f>F10+F12+F11</f>
        <v>0</v>
      </c>
      <c r="G9" s="14">
        <f>G10+G12+G11</f>
        <v>358706.19999999995</v>
      </c>
      <c r="H9" s="14">
        <f>H10+H12+H11</f>
        <v>81200.399999999994</v>
      </c>
      <c r="I9" s="14">
        <f t="shared" ref="I9:M9" si="1">I10+I12+I11</f>
        <v>277426.59999999998</v>
      </c>
      <c r="J9" s="14">
        <f t="shared" si="1"/>
        <v>435489</v>
      </c>
      <c r="K9" s="14">
        <f t="shared" si="1"/>
        <v>353944.60000000003</v>
      </c>
      <c r="L9" s="14">
        <f t="shared" si="1"/>
        <v>370535.80000000005</v>
      </c>
      <c r="M9" s="14">
        <f t="shared" si="1"/>
        <v>370535.80000000005</v>
      </c>
      <c r="N9" s="55" t="s">
        <v>40</v>
      </c>
    </row>
    <row r="10" spans="1:18" ht="20.25" customHeight="1" x14ac:dyDescent="0.25">
      <c r="A10" s="57"/>
      <c r="B10" s="58"/>
      <c r="C10" s="50"/>
      <c r="D10" s="43" t="s">
        <v>7</v>
      </c>
      <c r="E10" s="13">
        <f>G10+H10+I10+K10</f>
        <v>407550.3</v>
      </c>
      <c r="F10" s="14">
        <v>0</v>
      </c>
      <c r="G10" s="15">
        <v>40740.1</v>
      </c>
      <c r="H10" s="15">
        <v>40740.1</v>
      </c>
      <c r="I10" s="15">
        <v>88927.2</v>
      </c>
      <c r="J10" s="15">
        <v>237142.9</v>
      </c>
      <c r="K10" s="15">
        <v>237142.9</v>
      </c>
      <c r="L10" s="15">
        <v>237142.9</v>
      </c>
      <c r="M10" s="15">
        <v>237142.9</v>
      </c>
      <c r="N10" s="55"/>
    </row>
    <row r="11" spans="1:18" ht="18.75" customHeight="1" x14ac:dyDescent="0.25">
      <c r="A11" s="57"/>
      <c r="B11" s="58"/>
      <c r="C11" s="50"/>
      <c r="D11" s="43" t="s">
        <v>8</v>
      </c>
      <c r="E11" s="13">
        <f>K11</f>
        <v>58400.9</v>
      </c>
      <c r="F11" s="14">
        <v>0</v>
      </c>
      <c r="G11" s="15">
        <v>1000</v>
      </c>
      <c r="H11" s="15">
        <v>1000</v>
      </c>
      <c r="I11" s="15">
        <v>1000</v>
      </c>
      <c r="J11" s="15">
        <v>95548.4</v>
      </c>
      <c r="K11" s="15">
        <v>58400.9</v>
      </c>
      <c r="L11" s="15">
        <v>66696.399999999994</v>
      </c>
      <c r="M11" s="15">
        <v>66696.399999999994</v>
      </c>
      <c r="N11" s="55"/>
    </row>
    <row r="12" spans="1:18" ht="19.5" customHeight="1" x14ac:dyDescent="0.25">
      <c r="A12" s="57"/>
      <c r="B12" s="58"/>
      <c r="C12" s="50"/>
      <c r="D12" s="43" t="s">
        <v>9</v>
      </c>
      <c r="E12" s="13">
        <f>G12+H12+I12</f>
        <v>543925.79999999993</v>
      </c>
      <c r="F12" s="14">
        <v>0</v>
      </c>
      <c r="G12" s="15">
        <v>316966.09999999998</v>
      </c>
      <c r="H12" s="15">
        <v>39460.300000000003</v>
      </c>
      <c r="I12" s="15">
        <v>187499.4</v>
      </c>
      <c r="J12" s="15">
        <f>95548.6+7249.1</f>
        <v>102797.70000000001</v>
      </c>
      <c r="K12" s="15">
        <f>58400.9-0.1</f>
        <v>58400.800000000003</v>
      </c>
      <c r="L12" s="15">
        <v>66696.5</v>
      </c>
      <c r="M12" s="15">
        <v>66696.5</v>
      </c>
      <c r="N12" s="55"/>
    </row>
    <row r="13" spans="1:18" ht="33" x14ac:dyDescent="0.25">
      <c r="A13" s="57"/>
      <c r="B13" s="58"/>
      <c r="C13" s="50"/>
      <c r="D13" s="43" t="s">
        <v>10</v>
      </c>
      <c r="E13" s="13">
        <f>G13</f>
        <v>0</v>
      </c>
      <c r="F13" s="14">
        <v>0</v>
      </c>
      <c r="G13" s="15"/>
      <c r="H13" s="15" t="s">
        <v>17</v>
      </c>
      <c r="I13" s="15" t="s">
        <v>17</v>
      </c>
      <c r="J13" s="15" t="s">
        <v>17</v>
      </c>
      <c r="K13" s="15" t="s">
        <v>17</v>
      </c>
      <c r="L13" s="15"/>
      <c r="M13" s="15"/>
      <c r="N13" s="55"/>
    </row>
    <row r="14" spans="1:18" ht="38.25" customHeight="1" x14ac:dyDescent="0.25">
      <c r="A14" s="54"/>
      <c r="B14" s="55" t="s">
        <v>23</v>
      </c>
      <c r="C14" s="50"/>
      <c r="D14" s="10" t="s">
        <v>6</v>
      </c>
      <c r="E14" s="13">
        <v>3250739.6</v>
      </c>
      <c r="F14" s="14">
        <f>SUM(F15:F18)</f>
        <v>0</v>
      </c>
      <c r="G14" s="14">
        <f>SUM(G15:G18)</f>
        <v>358706.19999999995</v>
      </c>
      <c r="H14" s="14">
        <f>H15+H17+H16</f>
        <v>81200.399999999994</v>
      </c>
      <c r="I14" s="14">
        <f t="shared" ref="I14:M14" si="2">I15+I17+I16</f>
        <v>277426.59999999998</v>
      </c>
      <c r="J14" s="14">
        <f t="shared" si="2"/>
        <v>435489</v>
      </c>
      <c r="K14" s="14">
        <f t="shared" si="2"/>
        <v>353944.60000000003</v>
      </c>
      <c r="L14" s="14">
        <f t="shared" si="2"/>
        <v>370535.80000000005</v>
      </c>
      <c r="M14" s="14">
        <f t="shared" si="2"/>
        <v>370535.80000000005</v>
      </c>
      <c r="N14" s="3"/>
    </row>
    <row r="15" spans="1:18" ht="21.75" customHeight="1" x14ac:dyDescent="0.25">
      <c r="A15" s="54"/>
      <c r="B15" s="55"/>
      <c r="C15" s="50"/>
      <c r="D15" s="43" t="s">
        <v>7</v>
      </c>
      <c r="E15" s="13">
        <f>G15+H15+I15+K15</f>
        <v>407550.3</v>
      </c>
      <c r="F15" s="14">
        <v>0</v>
      </c>
      <c r="G15" s="15">
        <f>G10</f>
        <v>40740.1</v>
      </c>
      <c r="H15" s="15">
        <f t="shared" ref="H15:L17" si="3">H10</f>
        <v>40740.1</v>
      </c>
      <c r="I15" s="15">
        <f t="shared" si="3"/>
        <v>88927.2</v>
      </c>
      <c r="J15" s="15">
        <f t="shared" si="3"/>
        <v>237142.9</v>
      </c>
      <c r="K15" s="15">
        <f t="shared" si="3"/>
        <v>237142.9</v>
      </c>
      <c r="L15" s="15">
        <f t="shared" si="3"/>
        <v>237142.9</v>
      </c>
      <c r="M15" s="15">
        <f>M10</f>
        <v>237142.9</v>
      </c>
      <c r="N15" s="3"/>
    </row>
    <row r="16" spans="1:18" ht="21.75" customHeight="1" x14ac:dyDescent="0.25">
      <c r="A16" s="54"/>
      <c r="B16" s="55"/>
      <c r="C16" s="50"/>
      <c r="D16" s="43" t="s">
        <v>8</v>
      </c>
      <c r="E16" s="13">
        <f>K16</f>
        <v>58400.9</v>
      </c>
      <c r="F16" s="14">
        <v>0</v>
      </c>
      <c r="G16" s="15">
        <f>G11</f>
        <v>1000</v>
      </c>
      <c r="H16" s="15">
        <f t="shared" si="3"/>
        <v>1000</v>
      </c>
      <c r="I16" s="15">
        <f t="shared" si="3"/>
        <v>1000</v>
      </c>
      <c r="J16" s="15">
        <f t="shared" si="3"/>
        <v>95548.4</v>
      </c>
      <c r="K16" s="15">
        <f t="shared" si="3"/>
        <v>58400.9</v>
      </c>
      <c r="L16" s="15">
        <f>L11</f>
        <v>66696.399999999994</v>
      </c>
      <c r="M16" s="15">
        <f t="shared" ref="M16:M17" si="4">M11</f>
        <v>66696.399999999994</v>
      </c>
      <c r="N16" s="3"/>
    </row>
    <row r="17" spans="1:15" ht="21.75" customHeight="1" x14ac:dyDescent="0.25">
      <c r="A17" s="54"/>
      <c r="B17" s="55"/>
      <c r="C17" s="50"/>
      <c r="D17" s="43" t="s">
        <v>9</v>
      </c>
      <c r="E17" s="13">
        <f>G17+H17+I17</f>
        <v>543925.79999999993</v>
      </c>
      <c r="F17" s="14">
        <v>0</v>
      </c>
      <c r="G17" s="15">
        <f>G12</f>
        <v>316966.09999999998</v>
      </c>
      <c r="H17" s="15">
        <f t="shared" si="3"/>
        <v>39460.300000000003</v>
      </c>
      <c r="I17" s="15">
        <f t="shared" si="3"/>
        <v>187499.4</v>
      </c>
      <c r="J17" s="15">
        <f t="shared" si="3"/>
        <v>102797.70000000001</v>
      </c>
      <c r="K17" s="15">
        <f t="shared" si="3"/>
        <v>58400.800000000003</v>
      </c>
      <c r="L17" s="15">
        <f t="shared" si="3"/>
        <v>66696.5</v>
      </c>
      <c r="M17" s="15">
        <f t="shared" si="4"/>
        <v>66696.5</v>
      </c>
      <c r="N17" s="3"/>
    </row>
    <row r="18" spans="1:15" ht="33" x14ac:dyDescent="0.25">
      <c r="A18" s="54"/>
      <c r="B18" s="55"/>
      <c r="C18" s="50"/>
      <c r="D18" s="43" t="s">
        <v>10</v>
      </c>
      <c r="E18" s="13">
        <f>G18</f>
        <v>0</v>
      </c>
      <c r="F18" s="14">
        <v>0</v>
      </c>
      <c r="G18" s="14"/>
      <c r="H18" s="14" t="s">
        <v>17</v>
      </c>
      <c r="I18" s="14" t="s">
        <v>17</v>
      </c>
      <c r="J18" s="14" t="s">
        <v>17</v>
      </c>
      <c r="K18" s="14" t="s">
        <v>17</v>
      </c>
      <c r="L18" s="14"/>
      <c r="M18" s="14"/>
      <c r="N18" s="3"/>
    </row>
    <row r="19" spans="1:15" ht="25.5" customHeight="1" x14ac:dyDescent="0.25">
      <c r="A19" s="56" t="s">
        <v>12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ht="25.5" customHeight="1" x14ac:dyDescent="0.25">
      <c r="A20" s="4" t="s">
        <v>26</v>
      </c>
      <c r="B20" s="10"/>
      <c r="C20" s="16"/>
      <c r="D20" s="42"/>
      <c r="E20" s="17">
        <f>E21+E26</f>
        <v>2540481.9699999997</v>
      </c>
      <c r="F20" s="12">
        <f>F21</f>
        <v>400000</v>
      </c>
      <c r="G20" s="12">
        <f t="shared" ref="G20:I20" si="5">G21</f>
        <v>491962.2</v>
      </c>
      <c r="H20" s="12">
        <f t="shared" si="5"/>
        <v>1159605.6000000001</v>
      </c>
      <c r="I20" s="12">
        <f t="shared" si="5"/>
        <v>404097.9</v>
      </c>
      <c r="J20" s="18">
        <f>J21+J26</f>
        <v>85385.5</v>
      </c>
      <c r="K20" s="12">
        <f>K21+K26</f>
        <v>84816.27</v>
      </c>
      <c r="L20" s="12">
        <f>L21+L26</f>
        <v>0</v>
      </c>
      <c r="M20" s="12">
        <f>M21+M26</f>
        <v>0</v>
      </c>
      <c r="N20" s="44"/>
      <c r="O20" s="5"/>
    </row>
    <row r="21" spans="1:15" ht="36.75" customHeight="1" x14ac:dyDescent="0.25">
      <c r="A21" s="57" t="s">
        <v>27</v>
      </c>
      <c r="B21" s="58" t="s">
        <v>13</v>
      </c>
      <c r="C21" s="59" t="s">
        <v>11</v>
      </c>
      <c r="D21" s="10" t="s">
        <v>6</v>
      </c>
      <c r="E21" s="17">
        <f>E22+E23+E24+E25</f>
        <v>2540481.9699999997</v>
      </c>
      <c r="F21" s="19">
        <f>F24+F25</f>
        <v>400000</v>
      </c>
      <c r="G21" s="19">
        <f t="shared" ref="G21:J21" si="6">G22+G24+G25+G23</f>
        <v>491962.2</v>
      </c>
      <c r="H21" s="19">
        <f t="shared" si="6"/>
        <v>1159605.6000000001</v>
      </c>
      <c r="I21" s="19">
        <f t="shared" si="6"/>
        <v>404097.9</v>
      </c>
      <c r="J21" s="19">
        <f t="shared" si="6"/>
        <v>85385.5</v>
      </c>
      <c r="K21" s="19">
        <f>K22+K24+K25+K23</f>
        <v>84816.27</v>
      </c>
      <c r="L21" s="19">
        <f>L22+L24+L25+L23</f>
        <v>0</v>
      </c>
      <c r="M21" s="19">
        <f>M22+M24+M25+M23</f>
        <v>0</v>
      </c>
      <c r="N21" s="55" t="s">
        <v>41</v>
      </c>
      <c r="O21" s="5"/>
    </row>
    <row r="22" spans="1:15" ht="21.75" customHeight="1" x14ac:dyDescent="0.25">
      <c r="A22" s="57"/>
      <c r="B22" s="58"/>
      <c r="C22" s="59"/>
      <c r="D22" s="43" t="s">
        <v>7</v>
      </c>
      <c r="E22" s="20">
        <f>F22+I22+G22+H22+K22</f>
        <v>198163.9</v>
      </c>
      <c r="F22" s="21">
        <v>0</v>
      </c>
      <c r="G22" s="22">
        <v>82117</v>
      </c>
      <c r="H22" s="22">
        <v>82117</v>
      </c>
      <c r="I22" s="22">
        <f>0+33929.9</f>
        <v>33929.9</v>
      </c>
      <c r="J22" s="22">
        <v>0</v>
      </c>
      <c r="K22" s="22">
        <v>0</v>
      </c>
      <c r="L22" s="22">
        <v>0</v>
      </c>
      <c r="M22" s="22">
        <f t="shared" ref="K22:M24" si="7">294128.9*0</f>
        <v>0</v>
      </c>
      <c r="N22" s="55"/>
      <c r="O22" s="5"/>
    </row>
    <row r="23" spans="1:15" ht="21.75" customHeight="1" x14ac:dyDescent="0.25">
      <c r="A23" s="57"/>
      <c r="B23" s="58"/>
      <c r="C23" s="59"/>
      <c r="D23" s="43" t="s">
        <v>8</v>
      </c>
      <c r="E23" s="20">
        <f>F23+I23+G23+H23+K23</f>
        <v>3000</v>
      </c>
      <c r="F23" s="21">
        <v>0</v>
      </c>
      <c r="G23" s="22">
        <v>1000</v>
      </c>
      <c r="H23" s="22">
        <v>1000</v>
      </c>
      <c r="I23" s="22">
        <v>1000</v>
      </c>
      <c r="J23" s="22">
        <f>204198.4*0</f>
        <v>0</v>
      </c>
      <c r="K23" s="22">
        <f t="shared" si="7"/>
        <v>0</v>
      </c>
      <c r="L23" s="22">
        <f t="shared" si="7"/>
        <v>0</v>
      </c>
      <c r="M23" s="22">
        <f t="shared" si="7"/>
        <v>0</v>
      </c>
      <c r="N23" s="55"/>
      <c r="O23" s="5"/>
    </row>
    <row r="24" spans="1:15" ht="21.75" customHeight="1" x14ac:dyDescent="0.25">
      <c r="A24" s="57"/>
      <c r="B24" s="58"/>
      <c r="C24" s="59"/>
      <c r="D24" s="43" t="s">
        <v>9</v>
      </c>
      <c r="E24" s="20">
        <f>F24+I24+G24+H24+K24</f>
        <v>1117089.57</v>
      </c>
      <c r="F24" s="21">
        <v>40000</v>
      </c>
      <c r="G24" s="22">
        <v>121435.7</v>
      </c>
      <c r="H24" s="22">
        <v>789079.1</v>
      </c>
      <c r="I24" s="22">
        <f>41058.5+40700</f>
        <v>81758.5</v>
      </c>
      <c r="J24" s="22">
        <f>204198.4*0+73752.9+11632.6</f>
        <v>85385.5</v>
      </c>
      <c r="K24" s="22">
        <f>294128.9*0+84816.27</f>
        <v>84816.27</v>
      </c>
      <c r="L24" s="22">
        <f t="shared" si="7"/>
        <v>0</v>
      </c>
      <c r="M24" s="22">
        <f t="shared" si="7"/>
        <v>0</v>
      </c>
      <c r="N24" s="55"/>
      <c r="O24" s="5"/>
    </row>
    <row r="25" spans="1:15" ht="30.75" customHeight="1" x14ac:dyDescent="0.25">
      <c r="A25" s="57"/>
      <c r="B25" s="58"/>
      <c r="C25" s="59"/>
      <c r="D25" s="43" t="s">
        <v>10</v>
      </c>
      <c r="E25" s="17">
        <f>F25+I25+G25+H25+K25</f>
        <v>1222228.5</v>
      </c>
      <c r="F25" s="21">
        <v>360000</v>
      </c>
      <c r="G25" s="22">
        <v>287409.5</v>
      </c>
      <c r="H25" s="22">
        <v>287409.5</v>
      </c>
      <c r="I25" s="22">
        <v>287409.5</v>
      </c>
      <c r="J25" s="22">
        <v>0</v>
      </c>
      <c r="K25" s="22">
        <v>0</v>
      </c>
      <c r="L25" s="22">
        <v>0</v>
      </c>
      <c r="M25" s="22">
        <v>0</v>
      </c>
      <c r="N25" s="55"/>
      <c r="O25" s="5"/>
    </row>
    <row r="26" spans="1:15" ht="33" x14ac:dyDescent="0.25">
      <c r="A26" s="57" t="s">
        <v>28</v>
      </c>
      <c r="B26" s="58" t="s">
        <v>32</v>
      </c>
      <c r="C26" s="59" t="s">
        <v>11</v>
      </c>
      <c r="D26" s="10" t="s">
        <v>6</v>
      </c>
      <c r="E26" s="17">
        <f>K26</f>
        <v>0</v>
      </c>
      <c r="F26" s="19">
        <f t="shared" ref="F26:I26" si="8">F28+F29</f>
        <v>0</v>
      </c>
      <c r="G26" s="19">
        <f t="shared" si="8"/>
        <v>0</v>
      </c>
      <c r="H26" s="19">
        <f t="shared" si="8"/>
        <v>0</v>
      </c>
      <c r="I26" s="19">
        <f t="shared" si="8"/>
        <v>0</v>
      </c>
      <c r="J26" s="17"/>
      <c r="K26" s="19">
        <f t="shared" ref="K26:M26" si="9">K28+K29</f>
        <v>0</v>
      </c>
      <c r="L26" s="19">
        <f t="shared" si="9"/>
        <v>0</v>
      </c>
      <c r="M26" s="19">
        <f t="shared" si="9"/>
        <v>0</v>
      </c>
      <c r="N26" s="55"/>
      <c r="O26" s="5"/>
    </row>
    <row r="27" spans="1:15" x14ac:dyDescent="0.25">
      <c r="A27" s="57"/>
      <c r="B27" s="58"/>
      <c r="C27" s="59"/>
      <c r="D27" s="43" t="s">
        <v>7</v>
      </c>
      <c r="E27" s="17">
        <f>K27</f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/>
      <c r="N27" s="60"/>
      <c r="O27" s="5"/>
    </row>
    <row r="28" spans="1:15" x14ac:dyDescent="0.25">
      <c r="A28" s="57"/>
      <c r="B28" s="58"/>
      <c r="C28" s="59"/>
      <c r="D28" s="43" t="s">
        <v>8</v>
      </c>
      <c r="E28" s="17">
        <f>K28</f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60"/>
      <c r="O28" s="5"/>
    </row>
    <row r="29" spans="1:15" x14ac:dyDescent="0.25">
      <c r="A29" s="57"/>
      <c r="B29" s="58"/>
      <c r="C29" s="59"/>
      <c r="D29" s="43" t="s">
        <v>9</v>
      </c>
      <c r="E29" s="17"/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60"/>
      <c r="O29" s="5"/>
    </row>
    <row r="30" spans="1:15" ht="51" customHeight="1" x14ac:dyDescent="0.25">
      <c r="A30" s="57"/>
      <c r="B30" s="58"/>
      <c r="C30" s="59"/>
      <c r="D30" s="43" t="s">
        <v>10</v>
      </c>
      <c r="E30" s="17"/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60"/>
      <c r="O30" s="5"/>
    </row>
    <row r="31" spans="1:15" ht="33" x14ac:dyDescent="0.25">
      <c r="A31" s="62"/>
      <c r="B31" s="55" t="s">
        <v>24</v>
      </c>
      <c r="C31" s="67"/>
      <c r="D31" s="10" t="s">
        <v>6</v>
      </c>
      <c r="E31" s="17">
        <f>E32+E33+E34+E35</f>
        <v>2540481.9699999997</v>
      </c>
      <c r="F31" s="19">
        <f>F34+F35</f>
        <v>400000</v>
      </c>
      <c r="G31" s="19">
        <f>SUM(G32:G35)</f>
        <v>491962.2</v>
      </c>
      <c r="H31" s="19">
        <f t="shared" ref="H31:M31" si="10">SUM(H32:H35)</f>
        <v>1159605.6000000001</v>
      </c>
      <c r="I31" s="19">
        <f t="shared" si="10"/>
        <v>404097.9</v>
      </c>
      <c r="J31" s="19">
        <f t="shared" si="10"/>
        <v>85385.5</v>
      </c>
      <c r="K31" s="19">
        <f t="shared" si="10"/>
        <v>84816.27</v>
      </c>
      <c r="L31" s="19">
        <f t="shared" si="10"/>
        <v>0</v>
      </c>
      <c r="M31" s="19">
        <f t="shared" si="10"/>
        <v>0</v>
      </c>
      <c r="N31" s="70"/>
      <c r="O31" s="5"/>
    </row>
    <row r="32" spans="1:15" ht="20.25" customHeight="1" x14ac:dyDescent="0.25">
      <c r="A32" s="63"/>
      <c r="B32" s="65"/>
      <c r="C32" s="68"/>
      <c r="D32" s="39" t="s">
        <v>7</v>
      </c>
      <c r="E32" s="20">
        <f>F32+I32+G32+H32+K32</f>
        <v>198163.9</v>
      </c>
      <c r="F32" s="21">
        <v>0</v>
      </c>
      <c r="G32" s="23">
        <f t="shared" ref="G32:M35" si="11">G22</f>
        <v>82117</v>
      </c>
      <c r="H32" s="23">
        <f t="shared" si="11"/>
        <v>82117</v>
      </c>
      <c r="I32" s="23">
        <f t="shared" si="11"/>
        <v>33929.9</v>
      </c>
      <c r="J32" s="23">
        <f>J22+J27</f>
        <v>0</v>
      </c>
      <c r="K32" s="23">
        <f t="shared" ref="K32" si="12">K22</f>
        <v>0</v>
      </c>
      <c r="L32" s="23">
        <f>L22</f>
        <v>0</v>
      </c>
      <c r="M32" s="23">
        <v>0</v>
      </c>
      <c r="N32" s="70"/>
    </row>
    <row r="33" spans="1:16" x14ac:dyDescent="0.25">
      <c r="A33" s="63"/>
      <c r="B33" s="65"/>
      <c r="C33" s="68"/>
      <c r="D33" s="39" t="s">
        <v>8</v>
      </c>
      <c r="E33" s="20">
        <f>F33+I33+G33+H33+K33</f>
        <v>3000</v>
      </c>
      <c r="F33" s="21">
        <v>0</v>
      </c>
      <c r="G33" s="23">
        <f t="shared" si="11"/>
        <v>1000</v>
      </c>
      <c r="H33" s="23">
        <f t="shared" si="11"/>
        <v>1000</v>
      </c>
      <c r="I33" s="23">
        <f t="shared" si="11"/>
        <v>1000</v>
      </c>
      <c r="J33" s="23">
        <f>J23+J28</f>
        <v>0</v>
      </c>
      <c r="K33" s="23">
        <f>K23+K28</f>
        <v>0</v>
      </c>
      <c r="L33" s="23">
        <f>L23+L28</f>
        <v>0</v>
      </c>
      <c r="M33" s="23">
        <f>M23+M28</f>
        <v>0</v>
      </c>
      <c r="N33" s="70"/>
    </row>
    <row r="34" spans="1:16" x14ac:dyDescent="0.25">
      <c r="A34" s="63"/>
      <c r="B34" s="65"/>
      <c r="C34" s="68"/>
      <c r="D34" s="39" t="s">
        <v>9</v>
      </c>
      <c r="E34" s="20">
        <f>F34+I34+G34+H34+K34</f>
        <v>1117089.57</v>
      </c>
      <c r="F34" s="21">
        <v>40000</v>
      </c>
      <c r="G34" s="23">
        <f t="shared" si="11"/>
        <v>121435.7</v>
      </c>
      <c r="H34" s="23">
        <f t="shared" si="11"/>
        <v>789079.1</v>
      </c>
      <c r="I34" s="23">
        <f t="shared" si="11"/>
        <v>81758.5</v>
      </c>
      <c r="J34" s="23">
        <f>J24+J29</f>
        <v>85385.5</v>
      </c>
      <c r="K34" s="23">
        <f t="shared" ref="K34" si="13">K24+K29</f>
        <v>84816.27</v>
      </c>
      <c r="L34" s="23">
        <f>L24+L29</f>
        <v>0</v>
      </c>
      <c r="M34" s="23">
        <f>M24+M29</f>
        <v>0</v>
      </c>
      <c r="N34" s="70"/>
    </row>
    <row r="35" spans="1:16" ht="33.75" thickBot="1" x14ac:dyDescent="0.3">
      <c r="A35" s="64"/>
      <c r="B35" s="66"/>
      <c r="C35" s="69"/>
      <c r="D35" s="24" t="s">
        <v>10</v>
      </c>
      <c r="E35" s="25">
        <f>F35+I35+G35+H35+K35</f>
        <v>1222228.5</v>
      </c>
      <c r="F35" s="26">
        <v>360000</v>
      </c>
      <c r="G35" s="27">
        <f t="shared" si="11"/>
        <v>287409.5</v>
      </c>
      <c r="H35" s="27">
        <f t="shared" si="11"/>
        <v>287409.5</v>
      </c>
      <c r="I35" s="27">
        <f t="shared" si="11"/>
        <v>287409.5</v>
      </c>
      <c r="J35" s="27">
        <f t="shared" si="11"/>
        <v>0</v>
      </c>
      <c r="K35" s="27">
        <f t="shared" si="11"/>
        <v>0</v>
      </c>
      <c r="L35" s="27">
        <f t="shared" si="11"/>
        <v>0</v>
      </c>
      <c r="M35" s="27">
        <f t="shared" si="11"/>
        <v>0</v>
      </c>
      <c r="N35" s="71"/>
    </row>
    <row r="36" spans="1:16" ht="33" x14ac:dyDescent="0.25">
      <c r="A36" s="72"/>
      <c r="B36" s="75" t="s">
        <v>25</v>
      </c>
      <c r="C36" s="77"/>
      <c r="D36" s="28" t="s">
        <v>6</v>
      </c>
      <c r="E36" s="29">
        <v>29590219.199999999</v>
      </c>
      <c r="F36" s="30">
        <f>F37+F38+F39+F40</f>
        <v>400000</v>
      </c>
      <c r="G36" s="30">
        <f t="shared" ref="G36:I36" si="14">G37+G39+G40+G38</f>
        <v>850668.4</v>
      </c>
      <c r="H36" s="30">
        <f t="shared" si="14"/>
        <v>1240806</v>
      </c>
      <c r="I36" s="30">
        <f t="shared" si="14"/>
        <v>681524.5</v>
      </c>
      <c r="J36" s="30">
        <f>J37+J39+J40+J38</f>
        <v>520874.5</v>
      </c>
      <c r="K36" s="30">
        <f t="shared" ref="K36:M36" si="15">K37+K39+K40+K38</f>
        <v>438760.87</v>
      </c>
      <c r="L36" s="30">
        <f t="shared" si="15"/>
        <v>370535.80000000005</v>
      </c>
      <c r="M36" s="30">
        <f t="shared" si="15"/>
        <v>370535.80000000005</v>
      </c>
      <c r="N36" s="79"/>
      <c r="O36" s="5"/>
    </row>
    <row r="37" spans="1:16" ht="24" customHeight="1" x14ac:dyDescent="0.25">
      <c r="A37" s="73"/>
      <c r="B37" s="65"/>
      <c r="C37" s="59"/>
      <c r="D37" s="39" t="s">
        <v>7</v>
      </c>
      <c r="E37" s="17">
        <f>G37+H37+I37+K37</f>
        <v>605714.20000000007</v>
      </c>
      <c r="F37" s="31">
        <v>0</v>
      </c>
      <c r="G37" s="19">
        <f>G32+G15</f>
        <v>122857.1</v>
      </c>
      <c r="H37" s="19">
        <f t="shared" ref="H37:J38" si="16">H32+H15</f>
        <v>122857.1</v>
      </c>
      <c r="I37" s="19">
        <f t="shared" si="16"/>
        <v>122857.1</v>
      </c>
      <c r="J37" s="19">
        <f>J32+J15</f>
        <v>237142.9</v>
      </c>
      <c r="K37" s="19">
        <f>K32+K15</f>
        <v>237142.9</v>
      </c>
      <c r="L37" s="19">
        <f t="shared" ref="L37:M38" si="17">L32+L15</f>
        <v>237142.9</v>
      </c>
      <c r="M37" s="19">
        <f>M32+M15</f>
        <v>237142.9</v>
      </c>
      <c r="N37" s="80"/>
      <c r="P37" s="5">
        <f>E36-29590219.2</f>
        <v>0</v>
      </c>
    </row>
    <row r="38" spans="1:16" x14ac:dyDescent="0.25">
      <c r="A38" s="73"/>
      <c r="B38" s="65"/>
      <c r="C38" s="59"/>
      <c r="D38" s="39" t="s">
        <v>8</v>
      </c>
      <c r="E38" s="20">
        <f>K38</f>
        <v>58400.9</v>
      </c>
      <c r="F38" s="19">
        <f>F33</f>
        <v>0</v>
      </c>
      <c r="G38" s="19">
        <f>G33+G16</f>
        <v>2000</v>
      </c>
      <c r="H38" s="19">
        <f t="shared" si="16"/>
        <v>2000</v>
      </c>
      <c r="I38" s="19">
        <f t="shared" si="16"/>
        <v>2000</v>
      </c>
      <c r="J38" s="19">
        <f t="shared" si="16"/>
        <v>95548.4</v>
      </c>
      <c r="K38" s="19">
        <f>K33+K16</f>
        <v>58400.9</v>
      </c>
      <c r="L38" s="19">
        <f t="shared" si="17"/>
        <v>66696.399999999994</v>
      </c>
      <c r="M38" s="19">
        <f t="shared" si="17"/>
        <v>66696.399999999994</v>
      </c>
      <c r="N38" s="80"/>
    </row>
    <row r="39" spans="1:16" x14ac:dyDescent="0.25">
      <c r="A39" s="73"/>
      <c r="B39" s="65"/>
      <c r="C39" s="59"/>
      <c r="D39" s="39" t="s">
        <v>9</v>
      </c>
      <c r="E39" s="20">
        <f>F39+G39+H39+I39</f>
        <v>1576199.1</v>
      </c>
      <c r="F39" s="19">
        <f>F34</f>
        <v>40000</v>
      </c>
      <c r="G39" s="31">
        <f>G34+G17</f>
        <v>438401.8</v>
      </c>
      <c r="H39" s="31">
        <f>H34+H17</f>
        <v>828539.4</v>
      </c>
      <c r="I39" s="19">
        <f>I34+I17</f>
        <v>269257.90000000002</v>
      </c>
      <c r="J39" s="19">
        <f>J34+J17</f>
        <v>188183.2</v>
      </c>
      <c r="K39" s="19">
        <f>K34+K17</f>
        <v>143217.07</v>
      </c>
      <c r="L39" s="19">
        <f>L34+L17</f>
        <v>66696.5</v>
      </c>
      <c r="M39" s="19">
        <f>M34+M17</f>
        <v>66696.5</v>
      </c>
      <c r="N39" s="80"/>
    </row>
    <row r="40" spans="1:16" ht="30.75" customHeight="1" thickBot="1" x14ac:dyDescent="0.3">
      <c r="A40" s="74"/>
      <c r="B40" s="76"/>
      <c r="C40" s="78"/>
      <c r="D40" s="32" t="s">
        <v>10</v>
      </c>
      <c r="E40" s="33">
        <f>F40+G40+H40+I40+K40</f>
        <v>1222228.5</v>
      </c>
      <c r="F40" s="34">
        <f>F35</f>
        <v>360000</v>
      </c>
      <c r="G40" s="34">
        <f>G35+G18</f>
        <v>287409.5</v>
      </c>
      <c r="H40" s="34">
        <f>H35</f>
        <v>287409.5</v>
      </c>
      <c r="I40" s="34">
        <f>I35</f>
        <v>287409.5</v>
      </c>
      <c r="J40" s="34">
        <f>J35</f>
        <v>0</v>
      </c>
      <c r="K40" s="34">
        <f>K35</f>
        <v>0</v>
      </c>
      <c r="L40" s="34">
        <f>L35</f>
        <v>0</v>
      </c>
      <c r="M40" s="40"/>
      <c r="N40" s="81"/>
    </row>
    <row r="41" spans="1:16" hidden="1" x14ac:dyDescent="0.25">
      <c r="A41" s="7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6"/>
    </row>
    <row r="42" spans="1:16" s="6" customFormat="1" ht="18.75" x14ac:dyDescent="0.3">
      <c r="A42" s="8" t="s">
        <v>29</v>
      </c>
      <c r="B42" s="8"/>
      <c r="C42" s="8"/>
      <c r="D42" s="8"/>
      <c r="E42" s="37"/>
      <c r="F42" s="8"/>
      <c r="G42" s="8"/>
      <c r="H42" s="8"/>
      <c r="I42" s="8"/>
      <c r="J42" s="8"/>
      <c r="K42" s="8"/>
      <c r="L42" s="8"/>
      <c r="M42" s="8"/>
      <c r="N42" s="8"/>
    </row>
    <row r="43" spans="1:16" ht="18.75" customHeight="1" x14ac:dyDescent="0.25">
      <c r="A43" s="61" t="s">
        <v>35</v>
      </c>
      <c r="B43" s="61"/>
      <c r="C43" s="61"/>
      <c r="D43" s="61"/>
      <c r="E43" s="61"/>
      <c r="F43" s="61"/>
      <c r="G43" s="61"/>
      <c r="H43" s="61"/>
      <c r="I43" s="35"/>
      <c r="J43" s="35"/>
      <c r="K43" s="35"/>
      <c r="L43" s="35"/>
      <c r="M43" s="35"/>
      <c r="N43" s="35"/>
    </row>
  </sheetData>
  <mergeCells count="36">
    <mergeCell ref="A26:A30"/>
    <mergeCell ref="B26:B30"/>
    <mergeCell ref="C26:C30"/>
    <mergeCell ref="N26:N30"/>
    <mergeCell ref="A43:H43"/>
    <mergeCell ref="A31:A35"/>
    <mergeCell ref="B31:B35"/>
    <mergeCell ref="C31:C35"/>
    <mergeCell ref="N31:N35"/>
    <mergeCell ref="A36:A40"/>
    <mergeCell ref="B36:B40"/>
    <mergeCell ref="C36:C40"/>
    <mergeCell ref="N36:N40"/>
    <mergeCell ref="A7:N7"/>
    <mergeCell ref="A9:A13"/>
    <mergeCell ref="B9:B13"/>
    <mergeCell ref="C9:C13"/>
    <mergeCell ref="N9:N13"/>
    <mergeCell ref="A14:A18"/>
    <mergeCell ref="B14:B18"/>
    <mergeCell ref="C14:C18"/>
    <mergeCell ref="A19:N19"/>
    <mergeCell ref="A21:A25"/>
    <mergeCell ref="B21:B25"/>
    <mergeCell ref="C21:C25"/>
    <mergeCell ref="N21:N25"/>
    <mergeCell ref="I1:N1"/>
    <mergeCell ref="I2:N2"/>
    <mergeCell ref="P2:R2"/>
    <mergeCell ref="A3:N3"/>
    <mergeCell ref="A4:A5"/>
    <mergeCell ref="B4:B5"/>
    <mergeCell ref="C4:C5"/>
    <mergeCell ref="D4:D5"/>
    <mergeCell ref="N4:N5"/>
    <mergeCell ref="E4:M4"/>
  </mergeCells>
  <pageMargins left="0.19685039370078741" right="0.19685039370078741" top="0.59055118110236227" bottom="0.39370078740157483" header="0.31496062992125984" footer="0.31496062992125984"/>
  <pageSetup paperSize="9" scale="52" firstPageNumber="35" fitToHeight="3" orientation="landscape" r:id="rId1"/>
  <headerFooter alignWithMargins="0"/>
  <rowBreaks count="1" manualBreakCount="1">
    <brk id="2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Шараускас Дмитрий Владимирович</cp:lastModifiedBy>
  <cp:lastPrinted>2025-11-08T13:50:32Z</cp:lastPrinted>
  <dcterms:created xsi:type="dcterms:W3CDTF">2020-03-02T12:26:45Z</dcterms:created>
  <dcterms:modified xsi:type="dcterms:W3CDTF">2026-05-22T04:48:16Z</dcterms:modified>
</cp:coreProperties>
</file>